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20" windowWidth="15120" windowHeight="8010"/>
  </bookViews>
  <sheets>
    <sheet name="PREDRAČUN" sheetId="5" r:id="rId1"/>
  </sheets>
  <definedNames>
    <definedName name="_xlnm._FilterDatabase" localSheetId="0" hidden="1">PREDRAČUN!$A$8:$N$11</definedName>
    <definedName name="_xlnm.Print_Area" localSheetId="0">PREDRAČUN!$A$1:$N$16</definedName>
    <definedName name="_xlnm.Print_Titles" localSheetId="0">PREDRAČUN!$8:$8</definedName>
  </definedNames>
  <calcPr calcId="145621"/>
</workbook>
</file>

<file path=xl/calcChain.xml><?xml version="1.0" encoding="utf-8"?>
<calcChain xmlns="http://schemas.openxmlformats.org/spreadsheetml/2006/main">
  <c r="K10" i="5" l="1"/>
  <c r="M10" i="5" s="1"/>
  <c r="N10" i="5" s="1"/>
  <c r="N11" i="5" l="1"/>
  <c r="N12" i="5" s="1"/>
</calcChain>
</file>

<file path=xl/sharedStrings.xml><?xml version="1.0" encoding="utf-8"?>
<sst xmlns="http://schemas.openxmlformats.org/spreadsheetml/2006/main" count="47" uniqueCount="47">
  <si>
    <t>ŠT. SKLOPA</t>
  </si>
  <si>
    <t>DDV %</t>
  </si>
  <si>
    <t>PROIZVAJALEC</t>
  </si>
  <si>
    <t>NAROČNIK</t>
  </si>
  <si>
    <t>UNIVERZITETNI KLINIČNI CENTER LJUBLJANA</t>
  </si>
  <si>
    <t>PONUDNIK:</t>
  </si>
  <si>
    <t>Zaloška cesta 2, 1525 LJUBLJANA</t>
  </si>
  <si>
    <t>NASLOV:</t>
  </si>
  <si>
    <t>PZR: 01100-6030277894</t>
  </si>
  <si>
    <t>TR PRI BANKI:</t>
  </si>
  <si>
    <t>ID ŠT. ZA DDV: SI52111776</t>
  </si>
  <si>
    <t>ŠT.:</t>
  </si>
  <si>
    <t>ID ŠT. ZA DDV:</t>
  </si>
  <si>
    <t>ŠT. PONUDBE:</t>
  </si>
  <si>
    <t xml:space="preserve">ZAHTEVANI OPIS </t>
  </si>
  <si>
    <t>ZAHTEVANO PAKIRANJE</t>
  </si>
  <si>
    <t xml:space="preserve">  OKVIRNA LETNA KOLIČINA/EM</t>
  </si>
  <si>
    <t>KOS-krpica</t>
  </si>
  <si>
    <t>ENOTA MERE  (EM)</t>
  </si>
  <si>
    <t xml:space="preserve">CENA BREZ DDV/PONUJENO PAKIRANJE </t>
  </si>
  <si>
    <t xml:space="preserve">CENA BREZ DDV/ EM </t>
  </si>
  <si>
    <t>CENA Z DDV/ EM</t>
  </si>
  <si>
    <t>KATALOŠKA ŠT. OZ. OZNAKA IZDELKA</t>
  </si>
  <si>
    <t>3</t>
  </si>
  <si>
    <t>4</t>
  </si>
  <si>
    <t>5</t>
  </si>
  <si>
    <t>6</t>
  </si>
  <si>
    <t>10</t>
  </si>
  <si>
    <t>2</t>
  </si>
  <si>
    <t>7</t>
  </si>
  <si>
    <t>8</t>
  </si>
  <si>
    <t>9</t>
  </si>
  <si>
    <t>11=10/9</t>
  </si>
  <si>
    <t>12</t>
  </si>
  <si>
    <t>13=11+12</t>
  </si>
  <si>
    <t>14=5X13</t>
  </si>
  <si>
    <t xml:space="preserve">VREDNOST Z DDV </t>
  </si>
  <si>
    <t>Opomba: ponudnik za ponujeni sklop izpolni stolpce  ( F, G,  H, I , J in L) izračuni v stolpcih K, M in N se izvedejo sami na osnovi že vnesenih formul. FORMUL NI DOVOLJENO SPREMINJATI!</t>
  </si>
  <si>
    <t>1</t>
  </si>
  <si>
    <t>do 200 krpic</t>
  </si>
  <si>
    <t>alkoholne krpice velike</t>
  </si>
  <si>
    <t>ŠTEVILO KRPIC V PAKIRANJU</t>
  </si>
  <si>
    <t>VREDNOST Z DDV za 1 LETO</t>
  </si>
  <si>
    <t xml:space="preserve">VREDNOST Z DDV za  3 LETA </t>
  </si>
  <si>
    <t>………………………………………..</t>
  </si>
  <si>
    <t>…………………………………….</t>
  </si>
  <si>
    <t>NAZIV IN OPIS PONUJENEGA IZDELKA (trgovski naziv, opis in velikost pakiranja)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</si>
</sst>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 Narrow"/>
      <family val="2"/>
      <charset val="238"/>
    </font>
    <font>
      <i/>
      <sz val="8"/>
      <name val="Arial Narrow"/>
      <family val="2"/>
      <charset val="238"/>
    </font>
    <font>
      <b/>
      <sz val="10.5"/>
      <name val="Arial Narrow"/>
      <family val="2"/>
      <charset val="238"/>
    </font>
    <font>
      <sz val="10.5"/>
      <name val="Arial Narrow"/>
      <family val="2"/>
      <charset val="238"/>
    </font>
    <font>
      <sz val="10.5"/>
      <color rgb="FFFF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9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3" fontId="6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right" vertical="center"/>
    </xf>
    <xf numFmtId="0" fontId="7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center"/>
    </xf>
    <xf numFmtId="3" fontId="7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3" fontId="6" fillId="2" borderId="0" xfId="0" applyNumberFormat="1" applyFont="1" applyFill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/>
    <xf numFmtId="1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 wrapText="1"/>
    </xf>
    <xf numFmtId="164" fontId="7" fillId="3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  <xf numFmtId="164" fontId="7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vertical="center"/>
    </xf>
    <xf numFmtId="4" fontId="7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3" fontId="7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3" fontId="7" fillId="2" borderId="0" xfId="0" applyNumberFormat="1" applyFont="1" applyFill="1" applyAlignment="1">
      <alignment horizontal="right" vertical="center"/>
    </xf>
    <xf numFmtId="49" fontId="7" fillId="2" borderId="0" xfId="0" applyNumberFormat="1" applyFont="1" applyFill="1" applyAlignment="1">
      <alignment vertical="center" wrapText="1"/>
    </xf>
    <xf numFmtId="49" fontId="7" fillId="2" borderId="0" xfId="0" applyNumberFormat="1" applyFont="1" applyFill="1" applyAlignment="1">
      <alignment vertical="center"/>
    </xf>
    <xf numFmtId="1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 wrapText="1"/>
    </xf>
  </cellXfs>
  <cellStyles count="3">
    <cellStyle name="Navadno" xfId="0" builtinId="0"/>
    <cellStyle name="Navadno 7" xfId="2"/>
    <cellStyle name="Navadno_PREDRAČUN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topLeftCell="A7" zoomScaleNormal="100" workbookViewId="0">
      <selection activeCell="B14" sqref="B14:I14"/>
    </sheetView>
  </sheetViews>
  <sheetFormatPr defaultRowHeight="32.25" customHeight="1" x14ac:dyDescent="0.25"/>
  <cols>
    <col min="1" max="1" width="7.5703125" style="35" customWidth="1"/>
    <col min="2" max="2" width="20.7109375" style="42" customWidth="1"/>
    <col min="3" max="3" width="12" style="37" customWidth="1"/>
    <col min="4" max="4" width="12.28515625" style="37" customWidth="1"/>
    <col min="5" max="5" width="12.42578125" style="18" customWidth="1"/>
    <col min="6" max="6" width="25" style="46" customWidth="1"/>
    <col min="7" max="7" width="12.28515625" style="47" customWidth="1"/>
    <col min="8" max="8" width="14.5703125" style="47" customWidth="1"/>
    <col min="9" max="9" width="11" style="47" customWidth="1"/>
    <col min="10" max="10" width="13.28515625" style="36" customWidth="1"/>
    <col min="11" max="11" width="11.85546875" style="36" customWidth="1"/>
    <col min="12" max="12" width="9.140625" style="37" customWidth="1"/>
    <col min="13" max="13" width="11.28515625" style="36" customWidth="1"/>
    <col min="14" max="14" width="11.28515625" style="38" customWidth="1"/>
    <col min="15" max="16384" width="9.140625" style="37"/>
  </cols>
  <sheetData>
    <row r="1" spans="1:17" s="10" customFormat="1" ht="13.5" x14ac:dyDescent="0.25">
      <c r="B1" s="11" t="s">
        <v>3</v>
      </c>
      <c r="E1" s="12"/>
      <c r="F1" s="10" t="s">
        <v>5</v>
      </c>
      <c r="G1" s="16" t="s">
        <v>44</v>
      </c>
      <c r="H1" s="16"/>
      <c r="I1" s="16"/>
      <c r="J1" s="13"/>
      <c r="K1" s="14"/>
      <c r="L1" s="11"/>
      <c r="N1" s="15"/>
      <c r="Q1" s="16"/>
    </row>
    <row r="2" spans="1:17" s="10" customFormat="1" ht="13.5" x14ac:dyDescent="0.25">
      <c r="B2" s="17" t="s">
        <v>4</v>
      </c>
      <c r="E2" s="12"/>
      <c r="F2" s="10" t="s">
        <v>7</v>
      </c>
      <c r="G2" s="10" t="s">
        <v>45</v>
      </c>
      <c r="J2" s="13"/>
      <c r="K2" s="14"/>
      <c r="L2" s="11"/>
      <c r="N2" s="15"/>
      <c r="Q2" s="16"/>
    </row>
    <row r="3" spans="1:17" s="10" customFormat="1" ht="13.5" x14ac:dyDescent="0.25">
      <c r="B3" s="17" t="s">
        <v>6</v>
      </c>
      <c r="E3" s="12"/>
      <c r="F3" s="11" t="s">
        <v>9</v>
      </c>
      <c r="G3" s="11"/>
      <c r="J3" s="13"/>
      <c r="K3" s="14"/>
      <c r="L3" s="11"/>
      <c r="N3" s="18"/>
      <c r="Q3" s="16"/>
    </row>
    <row r="4" spans="1:17" s="10" customFormat="1" ht="13.5" x14ac:dyDescent="0.25">
      <c r="B4" s="17" t="s">
        <v>8</v>
      </c>
      <c r="E4" s="12"/>
      <c r="F4" s="11" t="s">
        <v>11</v>
      </c>
      <c r="G4" s="11"/>
      <c r="J4" s="13"/>
      <c r="K4" s="14"/>
      <c r="L4" s="11"/>
      <c r="N4" s="18"/>
      <c r="Q4" s="16"/>
    </row>
    <row r="5" spans="1:17" s="10" customFormat="1" ht="13.5" x14ac:dyDescent="0.25">
      <c r="B5" s="17" t="s">
        <v>10</v>
      </c>
      <c r="C5" s="19"/>
      <c r="D5" s="19"/>
      <c r="E5" s="20"/>
      <c r="F5" s="11" t="s">
        <v>12</v>
      </c>
      <c r="G5" s="11"/>
      <c r="J5" s="13"/>
      <c r="K5" s="14"/>
      <c r="L5" s="11"/>
      <c r="N5" s="18"/>
      <c r="Q5" s="16"/>
    </row>
    <row r="6" spans="1:17" s="10" customFormat="1" ht="13.5" x14ac:dyDescent="0.25">
      <c r="B6" s="13"/>
      <c r="C6" s="19"/>
      <c r="D6" s="19"/>
      <c r="E6" s="20"/>
      <c r="F6" s="11" t="s">
        <v>13</v>
      </c>
      <c r="G6" s="11"/>
      <c r="J6" s="13"/>
      <c r="K6" s="14"/>
      <c r="L6" s="11"/>
      <c r="N6" s="18"/>
      <c r="Q6" s="16"/>
    </row>
    <row r="8" spans="1:17" s="23" customFormat="1" ht="78.75" customHeight="1" x14ac:dyDescent="0.2">
      <c r="A8" s="48" t="s">
        <v>0</v>
      </c>
      <c r="B8" s="49" t="s">
        <v>14</v>
      </c>
      <c r="C8" s="1" t="s">
        <v>15</v>
      </c>
      <c r="D8" s="1" t="s">
        <v>18</v>
      </c>
      <c r="E8" s="2" t="s">
        <v>16</v>
      </c>
      <c r="F8" s="3" t="s">
        <v>46</v>
      </c>
      <c r="G8" s="4" t="s">
        <v>22</v>
      </c>
      <c r="H8" s="4" t="s">
        <v>2</v>
      </c>
      <c r="I8" s="4" t="s">
        <v>41</v>
      </c>
      <c r="J8" s="5" t="s">
        <v>19</v>
      </c>
      <c r="K8" s="5" t="s">
        <v>20</v>
      </c>
      <c r="L8" s="1" t="s">
        <v>1</v>
      </c>
      <c r="M8" s="5" t="s">
        <v>21</v>
      </c>
      <c r="N8" s="6" t="s">
        <v>36</v>
      </c>
    </row>
    <row r="9" spans="1:17" s="9" customFormat="1" ht="12.75" x14ac:dyDescent="0.25">
      <c r="A9" s="7" t="s">
        <v>38</v>
      </c>
      <c r="B9" s="7" t="s">
        <v>28</v>
      </c>
      <c r="C9" s="7" t="s">
        <v>23</v>
      </c>
      <c r="D9" s="7" t="s">
        <v>24</v>
      </c>
      <c r="E9" s="8" t="s">
        <v>25</v>
      </c>
      <c r="F9" s="8" t="s">
        <v>26</v>
      </c>
      <c r="G9" s="8" t="s">
        <v>29</v>
      </c>
      <c r="H9" s="8" t="s">
        <v>30</v>
      </c>
      <c r="I9" s="8" t="s">
        <v>31</v>
      </c>
      <c r="J9" s="8" t="s">
        <v>27</v>
      </c>
      <c r="K9" s="8" t="s">
        <v>32</v>
      </c>
      <c r="L9" s="8" t="s">
        <v>33</v>
      </c>
      <c r="M9" s="8" t="s">
        <v>34</v>
      </c>
      <c r="N9" s="8" t="s">
        <v>35</v>
      </c>
    </row>
    <row r="10" spans="1:17" s="23" customFormat="1" ht="101.25" customHeight="1" x14ac:dyDescent="0.2">
      <c r="A10" s="24">
        <v>1</v>
      </c>
      <c r="B10" s="25" t="s">
        <v>40</v>
      </c>
      <c r="C10" s="21" t="s">
        <v>39</v>
      </c>
      <c r="D10" s="21" t="s">
        <v>17</v>
      </c>
      <c r="E10" s="22">
        <v>3000000</v>
      </c>
      <c r="F10" s="26"/>
      <c r="G10" s="27"/>
      <c r="H10" s="26"/>
      <c r="I10" s="28"/>
      <c r="J10" s="29"/>
      <c r="K10" s="30" t="e">
        <f t="shared" ref="K10" si="0">J10/I10</f>
        <v>#DIV/0!</v>
      </c>
      <c r="L10" s="31"/>
      <c r="M10" s="30" t="e">
        <f t="shared" ref="M10" si="1">K10+(K10*L10/100)</f>
        <v>#DIV/0!</v>
      </c>
      <c r="N10" s="32" t="e">
        <f t="shared" ref="N10" si="2">M10*E10</f>
        <v>#DIV/0!</v>
      </c>
    </row>
    <row r="11" spans="1:17" s="10" customFormat="1" ht="32.25" customHeight="1" x14ac:dyDescent="0.25">
      <c r="A11" s="33"/>
      <c r="B11" s="52" t="s">
        <v>42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4"/>
      <c r="N11" s="34" t="e">
        <f>SUM(N10:N10)</f>
        <v>#DIV/0!</v>
      </c>
    </row>
    <row r="12" spans="1:17" s="10" customFormat="1" ht="32.25" customHeight="1" x14ac:dyDescent="0.25">
      <c r="A12" s="33"/>
      <c r="B12" s="55" t="s">
        <v>43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7"/>
      <c r="N12" s="34" t="e">
        <f>N11*3</f>
        <v>#DIV/0!</v>
      </c>
    </row>
    <row r="14" spans="1:17" ht="32.25" customHeight="1" x14ac:dyDescent="0.25">
      <c r="B14" s="58" t="s">
        <v>37</v>
      </c>
      <c r="C14" s="58"/>
      <c r="D14" s="58"/>
      <c r="E14" s="58"/>
      <c r="F14" s="58"/>
      <c r="G14" s="58"/>
      <c r="H14" s="58"/>
      <c r="I14" s="58"/>
    </row>
    <row r="16" spans="1:17" ht="32.25" customHeight="1" x14ac:dyDescent="0.25">
      <c r="A16" s="37"/>
      <c r="B16" s="50"/>
      <c r="C16" s="50"/>
      <c r="D16" s="50"/>
      <c r="E16" s="50"/>
      <c r="F16" s="50"/>
      <c r="G16" s="50"/>
      <c r="H16" s="50"/>
      <c r="I16" s="50"/>
      <c r="J16" s="35"/>
      <c r="K16" s="39"/>
      <c r="L16" s="40"/>
      <c r="M16" s="40"/>
      <c r="N16" s="40"/>
      <c r="Q16" s="41"/>
    </row>
    <row r="17" spans="2:17" s="37" customFormat="1" ht="32.25" customHeight="1" x14ac:dyDescent="0.25">
      <c r="B17" s="42"/>
      <c r="C17" s="42"/>
      <c r="D17" s="42"/>
      <c r="E17" s="43"/>
      <c r="F17" s="40"/>
      <c r="G17" s="40"/>
      <c r="H17" s="40"/>
      <c r="I17" s="40"/>
      <c r="J17" s="51"/>
      <c r="K17" s="51"/>
      <c r="L17" s="40"/>
      <c r="M17" s="40"/>
      <c r="N17" s="40"/>
      <c r="Q17" s="41"/>
    </row>
    <row r="18" spans="2:17" s="37" customFormat="1" ht="32.25" customHeight="1" x14ac:dyDescent="0.25">
      <c r="B18" s="44"/>
      <c r="C18" s="42"/>
      <c r="D18" s="42"/>
      <c r="E18" s="43"/>
      <c r="F18" s="40"/>
      <c r="G18" s="40"/>
      <c r="H18" s="40"/>
      <c r="I18" s="40"/>
      <c r="J18" s="35"/>
      <c r="K18" s="45"/>
      <c r="L18" s="40"/>
      <c r="Q18" s="41"/>
    </row>
    <row r="19" spans="2:17" s="37" customFormat="1" ht="32.25" customHeight="1" x14ac:dyDescent="0.25">
      <c r="B19" s="44"/>
      <c r="C19" s="42"/>
      <c r="D19" s="42"/>
      <c r="E19" s="43"/>
      <c r="F19" s="40"/>
      <c r="G19" s="40"/>
      <c r="H19" s="40"/>
      <c r="I19" s="40"/>
      <c r="J19" s="35"/>
      <c r="K19" s="45"/>
      <c r="L19" s="40"/>
      <c r="Q19" s="41"/>
    </row>
    <row r="20" spans="2:17" s="37" customFormat="1" ht="32.25" customHeight="1" x14ac:dyDescent="0.25">
      <c r="B20" s="44"/>
      <c r="C20" s="42"/>
      <c r="D20" s="42"/>
      <c r="E20" s="43"/>
      <c r="F20" s="40"/>
      <c r="G20" s="40"/>
      <c r="H20" s="40"/>
      <c r="I20" s="40"/>
      <c r="J20" s="35"/>
      <c r="Q20" s="41"/>
    </row>
  </sheetData>
  <autoFilter ref="A8:N11"/>
  <mergeCells count="5">
    <mergeCell ref="B14:I14"/>
    <mergeCell ref="B16:I16"/>
    <mergeCell ref="J17:K17"/>
    <mergeCell ref="B11:M11"/>
    <mergeCell ref="B12:M12"/>
  </mergeCells>
  <pageMargins left="0.23622047244094491" right="0.19685039370078741" top="0.43307086614173229" bottom="0.39370078740157483" header="0.19685039370078741" footer="0.19685039370078741"/>
  <pageSetup paperSize="9" scale="75" orientation="landscape" horizontalDpi="4294967294" verticalDpi="4294967294" r:id="rId1"/>
  <headerFooter>
    <oddHeader>&amp;LPREDRAČUN&amp;ROBRAZEC 4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PREDRAČUN</vt:lpstr>
      <vt:lpstr>PREDRAČUN!Področje_tiskanja</vt:lpstr>
      <vt:lpstr>PREDRAČUN!Tiskanje_naslovov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2006-11-28T10:36:17Z</dcterms:created>
  <dcterms:modified xsi:type="dcterms:W3CDTF">2016-09-07T06:17:37Z</dcterms:modified>
</cp:coreProperties>
</file>